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d.docs.live.net/1023e1d097e4e2cb/aaa-OSVČ/Civín/Výběrka - personalistika/DITON/"/>
    </mc:Choice>
  </mc:AlternateContent>
  <xr:revisionPtr revIDLastSave="2" documentId="11_7F6A609218A34F115401FBB96FADBC4613B71570" xr6:coauthVersionLast="45" xr6:coauthVersionMax="45" xr10:uidLastSave="{C4311998-91EB-49FD-A8C6-B8A641DEC4B8}"/>
  <bookViews>
    <workbookView xWindow="28680" yWindow="-120" windowWidth="29040" windowHeight="15840" tabRatio="500" activeTab="1" xr2:uid="{00000000-000D-0000-FFFF-FFFF00000000}"/>
  </bookViews>
  <sheets>
    <sheet name="Cast A" sheetId="1" r:id="rId1"/>
    <sheet name="Cast B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" i="2" l="1"/>
  <c r="E8" i="2"/>
  <c r="E9" i="2"/>
  <c r="E10" i="2"/>
  <c r="E11" i="2"/>
  <c r="E12" i="2"/>
  <c r="E13" i="2"/>
  <c r="E15" i="2"/>
  <c r="E17" i="2"/>
  <c r="E16" i="2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6" i="1"/>
  <c r="E28" i="1"/>
  <c r="E27" i="1"/>
</calcChain>
</file>

<file path=xl/sharedStrings.xml><?xml version="1.0" encoding="utf-8"?>
<sst xmlns="http://schemas.openxmlformats.org/spreadsheetml/2006/main" count="51" uniqueCount="40">
  <si>
    <t>CENOVÁ NABÍDKA SPOLEČNOSTI:</t>
  </si>
  <si>
    <t>Počet</t>
  </si>
  <si>
    <t>Cena/kurz</t>
  </si>
  <si>
    <t>Cena CELKEM</t>
  </si>
  <si>
    <t>kurzů</t>
  </si>
  <si>
    <t>v Kč bez DPH</t>
  </si>
  <si>
    <t>Komunikace bez hádek</t>
  </si>
  <si>
    <t>Poznej sám sebe a svoje emoce</t>
  </si>
  <si>
    <t>Jak lépe číst druhé lidi aneb co nám tělo říká</t>
  </si>
  <si>
    <t>Telefonická komunikace</t>
  </si>
  <si>
    <t>Složité osoby v konfliktních situacích</t>
  </si>
  <si>
    <t>Konflikty na pracovišti a jejich řešení</t>
  </si>
  <si>
    <t>Mindfulness (všímavost)</t>
  </si>
  <si>
    <t>Úkolování, delegování a vedení lidí</t>
  </si>
  <si>
    <t>Zpětná vazba a vytýkání</t>
  </si>
  <si>
    <t xml:space="preserve">Hodnocení zaměstnanců </t>
  </si>
  <si>
    <t>Vedení porad</t>
  </si>
  <si>
    <t>Rozvoj pomocí systemického koučinku</t>
  </si>
  <si>
    <t>Strategické myšlení, plánování, rozhodování a řízení</t>
  </si>
  <si>
    <t>Pokročilé prodejní dovednosti</t>
  </si>
  <si>
    <t>Vyjednávání</t>
  </si>
  <si>
    <t>Vedení klíčových zákazníků</t>
  </si>
  <si>
    <t>Stres a relaxační techniky</t>
  </si>
  <si>
    <t>Grafologie</t>
  </si>
  <si>
    <t>Délka</t>
  </si>
  <si>
    <t>kurzu (h)</t>
  </si>
  <si>
    <t>hodin</t>
  </si>
  <si>
    <t xml:space="preserve">ISK, výroba - kostky </t>
  </si>
  <si>
    <t>Celkem</t>
  </si>
  <si>
    <t>ISK, expedice - referentky - objednávky + kompletování VL</t>
  </si>
  <si>
    <t>ISK, expedice - expedientky a fakturantky + pro dispečery</t>
  </si>
  <si>
    <t>ISK, expedice - obecné školení + vedoucí expedic</t>
  </si>
  <si>
    <t>ISK, výroba - zakázkové postupy, evidence materiálu, výrobků, pohyby, evidence skladu výroby  + Technologické postupy, tvorba a návaznosti</t>
  </si>
  <si>
    <t>ISK, výroba - Reklamace, kniha výjezdů a vjezdů, karty nástroje + Docházka, skladové karty, objednávky vydané</t>
  </si>
  <si>
    <t>ISK, výroba - Výrobní příkazy, odvádění výroby, plánování výroby + obecné ovládání, filtry, barvičky, uživatelské nastavení</t>
  </si>
  <si>
    <t>Celkem bez DPH</t>
  </si>
  <si>
    <t>DPH</t>
  </si>
  <si>
    <t>Celkem s DPH</t>
  </si>
  <si>
    <t>Příloha č.  : Cenová nabídka - část A: Měkké a manažerské kurzy</t>
  </si>
  <si>
    <t>Příloha č.  : Cenová nabídka - část B: Podnikový informační systém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</si>
</sst>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i/>
      <sz val="14"/>
      <name val="Arial"/>
      <family val="2"/>
      <charset val="238"/>
    </font>
    <font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</font>
    <font>
      <u/>
      <sz val="12"/>
      <color theme="10"/>
      <name val="Calibri"/>
      <family val="2"/>
      <charset val="238"/>
      <scheme val="minor"/>
    </font>
    <font>
      <u/>
      <sz val="12"/>
      <color theme="1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i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name val="Calibri"/>
      <family val="2"/>
      <scheme val="minor"/>
    </font>
    <font>
      <sz val="14"/>
      <color theme="1"/>
      <name val="Calibri"/>
      <scheme val="minor"/>
    </font>
    <font>
      <sz val="12"/>
      <color theme="1"/>
      <name val="Arial"/>
    </font>
    <font>
      <sz val="12"/>
      <name val="Arial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E6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6">
    <xf numFmtId="0" fontId="0" fillId="0" borderId="0" xfId="0"/>
    <xf numFmtId="0" fontId="5" fillId="0" borderId="0" xfId="0" applyFont="1"/>
    <xf numFmtId="0" fontId="5" fillId="3" borderId="3" xfId="0" applyFont="1" applyFill="1" applyBorder="1" applyAlignment="1">
      <alignment vertical="center"/>
    </xf>
    <xf numFmtId="3" fontId="5" fillId="0" borderId="4" xfId="0" applyNumberFormat="1" applyFont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/>
    <xf numFmtId="0" fontId="6" fillId="3" borderId="4" xfId="0" applyFont="1" applyFill="1" applyBorder="1" applyAlignment="1">
      <alignment horizontal="center" vertical="center"/>
    </xf>
    <xf numFmtId="0" fontId="0" fillId="0" borderId="1" xfId="0" applyBorder="1"/>
    <xf numFmtId="0" fontId="7" fillId="0" borderId="4" xfId="0" applyFont="1" applyBorder="1" applyAlignment="1">
      <alignment horizontal="center"/>
    </xf>
    <xf numFmtId="0" fontId="10" fillId="4" borderId="1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3" fontId="14" fillId="0" borderId="1" xfId="0" applyNumberFormat="1" applyFont="1" applyBorder="1" applyAlignment="1">
      <alignment horizontal="center"/>
    </xf>
    <xf numFmtId="0" fontId="14" fillId="5" borderId="1" xfId="0" applyFont="1" applyFill="1" applyBorder="1"/>
    <xf numFmtId="0" fontId="14" fillId="0" borderId="1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3" fontId="1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justify" vertical="center"/>
    </xf>
    <xf numFmtId="0" fontId="19" fillId="5" borderId="1" xfId="0" applyFont="1" applyFill="1" applyBorder="1" applyAlignment="1">
      <alignment wrapText="1"/>
    </xf>
    <xf numFmtId="0" fontId="19" fillId="0" borderId="6" xfId="0" applyFont="1" applyBorder="1" applyAlignment="1">
      <alignment horizontal="center" vertical="center"/>
    </xf>
    <xf numFmtId="3" fontId="18" fillId="0" borderId="6" xfId="0" applyNumberFormat="1" applyFont="1" applyBorder="1" applyAlignment="1">
      <alignment vertical="center"/>
    </xf>
    <xf numFmtId="0" fontId="19" fillId="0" borderId="1" xfId="0" applyFont="1" applyBorder="1" applyAlignment="1">
      <alignment horizontal="center"/>
    </xf>
    <xf numFmtId="3" fontId="18" fillId="0" borderId="1" xfId="0" applyNumberFormat="1" applyFont="1" applyBorder="1" applyAlignment="1">
      <alignment horizontal="right"/>
    </xf>
    <xf numFmtId="0" fontId="13" fillId="5" borderId="1" xfId="0" applyFont="1" applyFill="1" applyBorder="1"/>
    <xf numFmtId="0" fontId="10" fillId="4" borderId="1" xfId="0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3" fontId="6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/>
    </xf>
    <xf numFmtId="0" fontId="19" fillId="3" borderId="3" xfId="0" applyFont="1" applyFill="1" applyBorder="1" applyAlignment="1">
      <alignment vertical="center"/>
    </xf>
    <xf numFmtId="0" fontId="19" fillId="0" borderId="4" xfId="0" applyFont="1" applyBorder="1" applyAlignment="1">
      <alignment horizontal="center"/>
    </xf>
    <xf numFmtId="3" fontId="19" fillId="0" borderId="4" xfId="0" applyNumberFormat="1" applyFont="1" applyBorder="1" applyAlignment="1">
      <alignment horizontal="center"/>
    </xf>
    <xf numFmtId="0" fontId="19" fillId="3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</cellXfs>
  <cellStyles count="13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workbookViewId="0">
      <selection activeCell="A24" sqref="A24"/>
    </sheetView>
  </sheetViews>
  <sheetFormatPr defaultColWidth="11.19921875" defaultRowHeight="15.6" x14ac:dyDescent="0.3"/>
  <cols>
    <col min="1" max="1" width="47.796875" bestFit="1" customWidth="1"/>
    <col min="4" max="4" width="17" customWidth="1"/>
    <col min="5" max="5" width="23" customWidth="1"/>
  </cols>
  <sheetData>
    <row r="1" spans="1:6" x14ac:dyDescent="0.3">
      <c r="A1" t="s">
        <v>38</v>
      </c>
    </row>
    <row r="2" spans="1:6" s="38" customFormat="1" ht="34.049999999999997" customHeight="1" x14ac:dyDescent="0.3">
      <c r="A2" s="46" t="s">
        <v>0</v>
      </c>
      <c r="B2" s="50"/>
      <c r="C2" s="51"/>
      <c r="D2" s="48"/>
      <c r="E2" s="49"/>
      <c r="F2" s="47"/>
    </row>
    <row r="3" spans="1:6" x14ac:dyDescent="0.3">
      <c r="A3" s="19"/>
      <c r="B3" s="20"/>
      <c r="C3" s="20"/>
      <c r="D3" s="20"/>
      <c r="E3" s="20"/>
      <c r="F3" s="1"/>
    </row>
    <row r="4" spans="1:6" x14ac:dyDescent="0.3">
      <c r="A4" s="39"/>
      <c r="B4" s="40" t="s">
        <v>24</v>
      </c>
      <c r="C4" s="40" t="s">
        <v>1</v>
      </c>
      <c r="D4" s="40" t="s">
        <v>2</v>
      </c>
      <c r="E4" s="40" t="s">
        <v>3</v>
      </c>
      <c r="F4" s="1"/>
    </row>
    <row r="5" spans="1:6" x14ac:dyDescent="0.3">
      <c r="A5" s="41"/>
      <c r="B5" s="8" t="s">
        <v>25</v>
      </c>
      <c r="C5" s="8" t="s">
        <v>4</v>
      </c>
      <c r="D5" s="8" t="s">
        <v>5</v>
      </c>
      <c r="E5" s="8" t="s">
        <v>5</v>
      </c>
      <c r="F5" s="1"/>
    </row>
    <row r="6" spans="1:6" ht="9" customHeight="1" x14ac:dyDescent="0.3">
      <c r="A6" s="41"/>
      <c r="B6" s="8"/>
      <c r="C6" s="8"/>
      <c r="D6" s="8"/>
      <c r="E6" s="8"/>
      <c r="F6" s="1"/>
    </row>
    <row r="7" spans="1:6" x14ac:dyDescent="0.3">
      <c r="A7" s="42" t="s">
        <v>6</v>
      </c>
      <c r="B7" s="43">
        <v>7</v>
      </c>
      <c r="C7" s="43">
        <v>5</v>
      </c>
      <c r="D7" s="44"/>
      <c r="E7" s="44">
        <f>D7*C7</f>
        <v>0</v>
      </c>
      <c r="F7" s="1"/>
    </row>
    <row r="8" spans="1:6" x14ac:dyDescent="0.3">
      <c r="A8" s="42" t="s">
        <v>7</v>
      </c>
      <c r="B8" s="45">
        <v>7</v>
      </c>
      <c r="C8" s="45">
        <v>5</v>
      </c>
      <c r="D8" s="44"/>
      <c r="E8" s="44">
        <f t="shared" ref="E8:E24" si="0">D8*C8</f>
        <v>0</v>
      </c>
      <c r="F8" s="1"/>
    </row>
    <row r="9" spans="1:6" x14ac:dyDescent="0.3">
      <c r="A9" s="42" t="s">
        <v>8</v>
      </c>
      <c r="B9" s="45">
        <v>14</v>
      </c>
      <c r="C9" s="45">
        <v>1</v>
      </c>
      <c r="D9" s="44"/>
      <c r="E9" s="44">
        <f t="shared" si="0"/>
        <v>0</v>
      </c>
      <c r="F9" s="1"/>
    </row>
    <row r="10" spans="1:6" x14ac:dyDescent="0.3">
      <c r="A10" s="42" t="s">
        <v>9</v>
      </c>
      <c r="B10" s="45">
        <v>7</v>
      </c>
      <c r="C10" s="45">
        <v>4</v>
      </c>
      <c r="D10" s="44"/>
      <c r="E10" s="44">
        <f t="shared" si="0"/>
        <v>0</v>
      </c>
      <c r="F10" s="1"/>
    </row>
    <row r="11" spans="1:6" x14ac:dyDescent="0.3">
      <c r="A11" s="42" t="s">
        <v>10</v>
      </c>
      <c r="B11" s="45">
        <v>14</v>
      </c>
      <c r="C11" s="45">
        <v>1</v>
      </c>
      <c r="D11" s="44"/>
      <c r="E11" s="44">
        <f t="shared" si="0"/>
        <v>0</v>
      </c>
      <c r="F11" s="1"/>
    </row>
    <row r="12" spans="1:6" x14ac:dyDescent="0.3">
      <c r="A12" s="42" t="s">
        <v>11</v>
      </c>
      <c r="B12" s="45">
        <v>7</v>
      </c>
      <c r="C12" s="45">
        <v>6</v>
      </c>
      <c r="D12" s="44"/>
      <c r="E12" s="44">
        <f t="shared" si="0"/>
        <v>0</v>
      </c>
      <c r="F12" s="1"/>
    </row>
    <row r="13" spans="1:6" x14ac:dyDescent="0.3">
      <c r="A13" s="42" t="s">
        <v>12</v>
      </c>
      <c r="B13" s="45">
        <v>14</v>
      </c>
      <c r="C13" s="45">
        <v>1</v>
      </c>
      <c r="D13" s="44"/>
      <c r="E13" s="44">
        <f t="shared" si="0"/>
        <v>0</v>
      </c>
      <c r="F13" s="1"/>
    </row>
    <row r="14" spans="1:6" x14ac:dyDescent="0.3">
      <c r="A14" s="42" t="s">
        <v>13</v>
      </c>
      <c r="B14" s="45">
        <v>14</v>
      </c>
      <c r="C14" s="45">
        <v>3</v>
      </c>
      <c r="D14" s="44"/>
      <c r="E14" s="44">
        <f t="shared" si="0"/>
        <v>0</v>
      </c>
      <c r="F14" s="1"/>
    </row>
    <row r="15" spans="1:6" x14ac:dyDescent="0.3">
      <c r="A15" s="42" t="s">
        <v>14</v>
      </c>
      <c r="B15" s="45">
        <v>14</v>
      </c>
      <c r="C15" s="45">
        <v>3</v>
      </c>
      <c r="D15" s="44"/>
      <c r="E15" s="44">
        <f t="shared" si="0"/>
        <v>0</v>
      </c>
      <c r="F15" s="1"/>
    </row>
    <row r="16" spans="1:6" x14ac:dyDescent="0.3">
      <c r="A16" s="42" t="s">
        <v>15</v>
      </c>
      <c r="B16" s="45">
        <v>14</v>
      </c>
      <c r="C16" s="45">
        <v>3</v>
      </c>
      <c r="D16" s="44"/>
      <c r="E16" s="44">
        <f t="shared" si="0"/>
        <v>0</v>
      </c>
      <c r="F16" s="1"/>
    </row>
    <row r="17" spans="1:6" x14ac:dyDescent="0.3">
      <c r="A17" s="42" t="s">
        <v>16</v>
      </c>
      <c r="B17" s="45">
        <v>14</v>
      </c>
      <c r="C17" s="45">
        <v>1</v>
      </c>
      <c r="D17" s="44"/>
      <c r="E17" s="44">
        <f t="shared" si="0"/>
        <v>0</v>
      </c>
      <c r="F17" s="5"/>
    </row>
    <row r="18" spans="1:6" x14ac:dyDescent="0.3">
      <c r="A18" s="42" t="s">
        <v>17</v>
      </c>
      <c r="B18" s="45">
        <v>14</v>
      </c>
      <c r="C18" s="45">
        <v>1</v>
      </c>
      <c r="D18" s="44"/>
      <c r="E18" s="44">
        <f t="shared" si="0"/>
        <v>0</v>
      </c>
      <c r="F18" s="1"/>
    </row>
    <row r="19" spans="1:6" x14ac:dyDescent="0.3">
      <c r="A19" s="42" t="s">
        <v>18</v>
      </c>
      <c r="B19" s="45">
        <v>14</v>
      </c>
      <c r="C19" s="45">
        <v>3</v>
      </c>
      <c r="D19" s="44"/>
      <c r="E19" s="44">
        <f t="shared" si="0"/>
        <v>0</v>
      </c>
      <c r="F19" s="1"/>
    </row>
    <row r="20" spans="1:6" x14ac:dyDescent="0.3">
      <c r="A20" s="42" t="s">
        <v>19</v>
      </c>
      <c r="B20" s="45">
        <v>14</v>
      </c>
      <c r="C20" s="45">
        <v>1</v>
      </c>
      <c r="D20" s="44"/>
      <c r="E20" s="44">
        <f t="shared" si="0"/>
        <v>0</v>
      </c>
      <c r="F20" s="1"/>
    </row>
    <row r="21" spans="1:6" x14ac:dyDescent="0.3">
      <c r="A21" s="42" t="s">
        <v>20</v>
      </c>
      <c r="B21" s="45">
        <v>14</v>
      </c>
      <c r="C21" s="45">
        <v>1</v>
      </c>
      <c r="D21" s="44"/>
      <c r="E21" s="44">
        <f t="shared" si="0"/>
        <v>0</v>
      </c>
      <c r="F21" s="1"/>
    </row>
    <row r="22" spans="1:6" x14ac:dyDescent="0.3">
      <c r="A22" s="42" t="s">
        <v>21</v>
      </c>
      <c r="B22" s="45">
        <v>14</v>
      </c>
      <c r="C22" s="45">
        <v>1</v>
      </c>
      <c r="D22" s="44"/>
      <c r="E22" s="44">
        <f t="shared" si="0"/>
        <v>0</v>
      </c>
      <c r="F22" s="1"/>
    </row>
    <row r="23" spans="1:6" x14ac:dyDescent="0.3">
      <c r="A23" s="42" t="s">
        <v>22</v>
      </c>
      <c r="B23" s="45">
        <v>7</v>
      </c>
      <c r="C23" s="45">
        <v>4</v>
      </c>
      <c r="D23" s="44"/>
      <c r="E23" s="44">
        <f t="shared" si="0"/>
        <v>0</v>
      </c>
      <c r="F23" s="1"/>
    </row>
    <row r="24" spans="1:6" x14ac:dyDescent="0.3">
      <c r="A24" s="42" t="s">
        <v>23</v>
      </c>
      <c r="B24" s="45">
        <v>14</v>
      </c>
      <c r="C24" s="45">
        <v>1</v>
      </c>
      <c r="D24" s="44"/>
      <c r="E24" s="44">
        <f t="shared" si="0"/>
        <v>0</v>
      </c>
      <c r="F24" s="1"/>
    </row>
    <row r="25" spans="1:6" ht="9" customHeight="1" x14ac:dyDescent="0.3">
      <c r="A25" s="2"/>
      <c r="B25" s="4"/>
      <c r="C25" s="4"/>
      <c r="D25" s="3"/>
      <c r="E25" s="3"/>
      <c r="F25" s="1"/>
    </row>
    <row r="26" spans="1:6" s="38" customFormat="1" ht="28.95" customHeight="1" x14ac:dyDescent="0.3">
      <c r="A26" s="9" t="s">
        <v>35</v>
      </c>
      <c r="B26" s="6"/>
      <c r="C26" s="6"/>
      <c r="D26" s="35"/>
      <c r="E26" s="36">
        <f>SUM(E7:E24)</f>
        <v>0</v>
      </c>
      <c r="F26" s="37"/>
    </row>
    <row r="27" spans="1:6" ht="18" x14ac:dyDescent="0.35">
      <c r="A27" s="31" t="s">
        <v>36</v>
      </c>
      <c r="B27" s="7"/>
      <c r="C27" s="7"/>
      <c r="D27" s="7"/>
      <c r="E27" s="21">
        <f>E28-E26</f>
        <v>0</v>
      </c>
    </row>
    <row r="28" spans="1:6" ht="18" x14ac:dyDescent="0.35">
      <c r="A28" s="31" t="s">
        <v>37</v>
      </c>
      <c r="B28" s="7"/>
      <c r="C28" s="7"/>
      <c r="D28" s="7"/>
      <c r="E28" s="22">
        <f>E26*1.21</f>
        <v>0</v>
      </c>
    </row>
  </sheetData>
  <mergeCells count="2">
    <mergeCell ref="D2:E2"/>
    <mergeCell ref="B2:C2"/>
  </mergeCells>
  <phoneticPr fontId="20" type="noConversion"/>
  <pageMargins left="0.75000000000000011" right="0.75000000000000011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3"/>
  <sheetViews>
    <sheetView tabSelected="1" workbookViewId="0">
      <selection activeCell="A13" sqref="A13"/>
    </sheetView>
  </sheetViews>
  <sheetFormatPr defaultColWidth="10.796875" defaultRowHeight="13.8" x14ac:dyDescent="0.25"/>
  <cols>
    <col min="1" max="1" width="62.19921875" style="11" customWidth="1"/>
    <col min="2" max="2" width="11" style="12" customWidth="1"/>
    <col min="3" max="3" width="10.19921875" style="12" customWidth="1"/>
    <col min="4" max="4" width="14.19921875" style="12" bestFit="1" customWidth="1"/>
    <col min="5" max="5" width="18" style="12" customWidth="1"/>
    <col min="6" max="16384" width="10.796875" style="11"/>
  </cols>
  <sheetData>
    <row r="1" spans="1:5" ht="15.6" x14ac:dyDescent="0.3">
      <c r="A1" t="s">
        <v>39</v>
      </c>
    </row>
    <row r="2" spans="1:5" s="10" customFormat="1" ht="31.5" customHeight="1" x14ac:dyDescent="0.3">
      <c r="A2" s="9" t="s">
        <v>0</v>
      </c>
      <c r="B2" s="52"/>
      <c r="C2" s="53"/>
      <c r="D2" s="54"/>
      <c r="E2" s="55"/>
    </row>
    <row r="4" spans="1:5" ht="15.6" x14ac:dyDescent="0.3">
      <c r="A4" s="23"/>
      <c r="B4" s="24" t="s">
        <v>1</v>
      </c>
      <c r="C4" s="24" t="s">
        <v>1</v>
      </c>
      <c r="D4" s="24" t="s">
        <v>2</v>
      </c>
      <c r="E4" s="24" t="s">
        <v>3</v>
      </c>
    </row>
    <row r="5" spans="1:5" ht="15.6" x14ac:dyDescent="0.3">
      <c r="A5" s="25"/>
      <c r="B5" s="24" t="s">
        <v>26</v>
      </c>
      <c r="C5" s="24" t="s">
        <v>4</v>
      </c>
      <c r="D5" s="24" t="s">
        <v>5</v>
      </c>
      <c r="E5" s="24" t="s">
        <v>5</v>
      </c>
    </row>
    <row r="6" spans="1:5" ht="7.05" customHeight="1" x14ac:dyDescent="0.3">
      <c r="A6" s="25"/>
      <c r="B6" s="24"/>
      <c r="C6" s="24"/>
      <c r="D6" s="24"/>
      <c r="E6" s="24"/>
    </row>
    <row r="7" spans="1:5" ht="15" x14ac:dyDescent="0.25">
      <c r="A7" s="26" t="s">
        <v>29</v>
      </c>
      <c r="B7" s="27">
        <v>12</v>
      </c>
      <c r="C7" s="27">
        <v>2</v>
      </c>
      <c r="D7" s="28"/>
      <c r="E7" s="28">
        <f t="shared" ref="E7:E13" si="0">$C7*D7</f>
        <v>0</v>
      </c>
    </row>
    <row r="8" spans="1:5" ht="15" x14ac:dyDescent="0.25">
      <c r="A8" s="26" t="s">
        <v>30</v>
      </c>
      <c r="B8" s="27">
        <v>16</v>
      </c>
      <c r="C8" s="27">
        <v>2</v>
      </c>
      <c r="D8" s="28"/>
      <c r="E8" s="28">
        <f t="shared" si="0"/>
        <v>0</v>
      </c>
    </row>
    <row r="9" spans="1:5" ht="15" x14ac:dyDescent="0.25">
      <c r="A9" s="26" t="s">
        <v>31</v>
      </c>
      <c r="B9" s="27">
        <v>16</v>
      </c>
      <c r="C9" s="27">
        <v>4</v>
      </c>
      <c r="D9" s="28"/>
      <c r="E9" s="28">
        <f t="shared" si="0"/>
        <v>0</v>
      </c>
    </row>
    <row r="10" spans="1:5" ht="45" x14ac:dyDescent="0.25">
      <c r="A10" s="26" t="s">
        <v>32</v>
      </c>
      <c r="B10" s="27">
        <v>13</v>
      </c>
      <c r="C10" s="27">
        <v>2</v>
      </c>
      <c r="D10" s="28"/>
      <c r="E10" s="28">
        <f t="shared" si="0"/>
        <v>0</v>
      </c>
    </row>
    <row r="11" spans="1:5" ht="15" x14ac:dyDescent="0.25">
      <c r="A11" s="26" t="s">
        <v>27</v>
      </c>
      <c r="B11" s="29">
        <v>4</v>
      </c>
      <c r="C11" s="29">
        <v>1</v>
      </c>
      <c r="D11" s="30"/>
      <c r="E11" s="30">
        <f t="shared" si="0"/>
        <v>0</v>
      </c>
    </row>
    <row r="12" spans="1:5" ht="30" x14ac:dyDescent="0.25">
      <c r="A12" s="26" t="s">
        <v>33</v>
      </c>
      <c r="B12" s="27">
        <v>13</v>
      </c>
      <c r="C12" s="27">
        <v>3</v>
      </c>
      <c r="D12" s="28"/>
      <c r="E12" s="28">
        <f t="shared" si="0"/>
        <v>0</v>
      </c>
    </row>
    <row r="13" spans="1:5" ht="30" x14ac:dyDescent="0.25">
      <c r="A13" s="26" t="s">
        <v>34</v>
      </c>
      <c r="B13" s="27">
        <v>16</v>
      </c>
      <c r="C13" s="27">
        <v>3</v>
      </c>
      <c r="D13" s="28"/>
      <c r="E13" s="28">
        <f t="shared" si="0"/>
        <v>0</v>
      </c>
    </row>
    <row r="14" spans="1:5" ht="7.95" customHeight="1" x14ac:dyDescent="0.25">
      <c r="A14" s="14"/>
      <c r="B14" s="15"/>
      <c r="C14" s="15"/>
      <c r="D14" s="13"/>
      <c r="E14" s="13"/>
    </row>
    <row r="15" spans="1:5" s="34" customFormat="1" ht="25.05" customHeight="1" x14ac:dyDescent="0.3">
      <c r="A15" s="9" t="s">
        <v>28</v>
      </c>
      <c r="B15" s="32"/>
      <c r="C15" s="32"/>
      <c r="D15" s="33"/>
      <c r="E15" s="33">
        <f>SUM(E7:E13)</f>
        <v>0</v>
      </c>
    </row>
    <row r="16" spans="1:5" ht="18" x14ac:dyDescent="0.35">
      <c r="A16" s="31" t="s">
        <v>36</v>
      </c>
      <c r="B16" s="7"/>
      <c r="C16" s="7"/>
      <c r="D16" s="7"/>
      <c r="E16" s="21">
        <f>E17-E15</f>
        <v>0</v>
      </c>
    </row>
    <row r="17" spans="1:5" ht="18" x14ac:dyDescent="0.35">
      <c r="A17" s="31" t="s">
        <v>37</v>
      </c>
      <c r="B17" s="7"/>
      <c r="C17" s="7"/>
      <c r="D17" s="7"/>
      <c r="E17" s="22">
        <f>E15*1.21</f>
        <v>0</v>
      </c>
    </row>
    <row r="18" spans="1:5" ht="15.6" x14ac:dyDescent="0.3">
      <c r="A18" s="16"/>
      <c r="B18" s="17"/>
      <c r="C18" s="17"/>
    </row>
    <row r="19" spans="1:5" ht="15.6" x14ac:dyDescent="0.3">
      <c r="A19" s="16"/>
      <c r="B19" s="17"/>
      <c r="C19" s="17"/>
    </row>
    <row r="20" spans="1:5" ht="15.6" x14ac:dyDescent="0.3">
      <c r="A20" s="16"/>
      <c r="B20" s="17"/>
      <c r="C20" s="17"/>
    </row>
    <row r="21" spans="1:5" ht="15.6" x14ac:dyDescent="0.3">
      <c r="A21" s="16"/>
      <c r="B21" s="17"/>
      <c r="C21" s="17"/>
    </row>
    <row r="22" spans="1:5" ht="15.6" x14ac:dyDescent="0.3">
      <c r="A22" s="16"/>
      <c r="B22" s="17"/>
      <c r="C22" s="17"/>
    </row>
    <row r="23" spans="1:5" ht="15.6" x14ac:dyDescent="0.3">
      <c r="A23" s="16"/>
      <c r="B23" s="17"/>
      <c r="C23" s="17"/>
    </row>
    <row r="24" spans="1:5" ht="15.6" x14ac:dyDescent="0.3">
      <c r="A24" s="16"/>
      <c r="B24" s="17"/>
      <c r="C24" s="17"/>
    </row>
    <row r="25" spans="1:5" ht="15.6" x14ac:dyDescent="0.3">
      <c r="A25" s="16"/>
      <c r="B25" s="18"/>
      <c r="C25" s="18"/>
      <c r="D25" s="11"/>
      <c r="E25" s="11"/>
    </row>
    <row r="26" spans="1:5" ht="15.6" x14ac:dyDescent="0.3">
      <c r="A26" s="16"/>
      <c r="B26" s="18"/>
      <c r="C26" s="18"/>
      <c r="D26" s="11"/>
      <c r="E26" s="11"/>
    </row>
    <row r="27" spans="1:5" ht="15.6" x14ac:dyDescent="0.3">
      <c r="A27" s="16"/>
      <c r="B27" s="18"/>
      <c r="C27" s="18"/>
      <c r="D27" s="11"/>
      <c r="E27" s="11"/>
    </row>
    <row r="28" spans="1:5" ht="15.6" x14ac:dyDescent="0.3">
      <c r="A28" s="16"/>
      <c r="B28" s="17"/>
      <c r="C28" s="17"/>
      <c r="D28" s="11"/>
      <c r="E28" s="11"/>
    </row>
    <row r="29" spans="1:5" ht="15.6" x14ac:dyDescent="0.3">
      <c r="A29" s="16"/>
      <c r="B29" s="17"/>
      <c r="C29" s="17"/>
      <c r="D29" s="11"/>
      <c r="E29" s="11"/>
    </row>
    <row r="30" spans="1:5" ht="15.6" x14ac:dyDescent="0.3">
      <c r="A30" s="16"/>
      <c r="B30" s="17"/>
      <c r="C30" s="17"/>
      <c r="D30" s="11"/>
      <c r="E30" s="11"/>
    </row>
    <row r="31" spans="1:5" ht="15.6" x14ac:dyDescent="0.3">
      <c r="A31" s="16"/>
      <c r="B31" s="18"/>
      <c r="C31" s="18"/>
      <c r="D31" s="11"/>
      <c r="E31" s="11"/>
    </row>
    <row r="32" spans="1:5" ht="15.6" x14ac:dyDescent="0.3">
      <c r="A32" s="16"/>
      <c r="B32" s="18"/>
      <c r="C32" s="18"/>
      <c r="D32" s="11"/>
      <c r="E32" s="11"/>
    </row>
    <row r="33" spans="1:5" ht="15.6" x14ac:dyDescent="0.3">
      <c r="A33" s="16"/>
      <c r="B33" s="18"/>
      <c r="C33" s="18"/>
      <c r="D33" s="11"/>
      <c r="E33" s="11"/>
    </row>
  </sheetData>
  <mergeCells count="2">
    <mergeCell ref="B2:C2"/>
    <mergeCell ref="D2:E2"/>
  </mergeCells>
  <phoneticPr fontId="20" type="noConversion"/>
  <pageMargins left="0.75000000000000011" right="0.75000000000000011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Cast A</vt:lpstr>
      <vt:lpstr>Cast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 Zahálka</cp:lastModifiedBy>
  <dcterms:created xsi:type="dcterms:W3CDTF">2020-12-10T09:55:38Z</dcterms:created>
  <dcterms:modified xsi:type="dcterms:W3CDTF">2020-12-10T10:35:50Z</dcterms:modified>
</cp:coreProperties>
</file>